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J:\HAP\Books\Published\Seidel &amp; Lewis 2e\Production\Tables for online posting\"/>
    </mc:Choice>
  </mc:AlternateContent>
  <bookViews>
    <workbookView xWindow="0" yWindow="0" windowWidth="28800" windowHeight="11835" tabRatio="222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Sheet1!$A$1:$E$31</definedName>
  </definedName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30" i="1" l="1"/>
  <c r="E29" i="1"/>
  <c r="E31" i="1"/>
  <c r="D29" i="1"/>
  <c r="D30" i="1"/>
  <c r="D31" i="1"/>
  <c r="C30" i="1"/>
  <c r="C29" i="1"/>
  <c r="C31" i="1"/>
  <c r="B30" i="1"/>
  <c r="B6" i="1"/>
  <c r="B26" i="1"/>
  <c r="B29" i="1"/>
  <c r="B31" i="1"/>
  <c r="B22" i="1"/>
  <c r="B10" i="1"/>
  <c r="B18" i="1"/>
  <c r="B14" i="1"/>
  <c r="C10" i="1"/>
  <c r="E26" i="1"/>
  <c r="D26" i="1"/>
  <c r="C26" i="1"/>
  <c r="E22" i="1"/>
  <c r="D22" i="1"/>
  <c r="C22" i="1"/>
  <c r="E18" i="1"/>
  <c r="D18" i="1"/>
  <c r="C18" i="1"/>
  <c r="E14" i="1"/>
  <c r="D14" i="1"/>
  <c r="C14" i="1"/>
  <c r="E10" i="1"/>
  <c r="D10" i="1"/>
  <c r="E6" i="1"/>
  <c r="D6" i="1"/>
  <c r="C6" i="1"/>
</calcChain>
</file>

<file path=xl/sharedStrings.xml><?xml version="1.0" encoding="utf-8"?>
<sst xmlns="http://schemas.openxmlformats.org/spreadsheetml/2006/main" count="30" uniqueCount="12">
  <si>
    <t>Pediatrics</t>
  </si>
  <si>
    <t>Beds</t>
  </si>
  <si>
    <t>Patient Days</t>
  </si>
  <si>
    <t>Occupancy</t>
  </si>
  <si>
    <t>Maternity</t>
  </si>
  <si>
    <t>Hospital Service</t>
  </si>
  <si>
    <t>Medical-Surgical I</t>
  </si>
  <si>
    <t xml:space="preserve">Medical-Surgical II </t>
  </si>
  <si>
    <t>Medical-Surgical III</t>
  </si>
  <si>
    <t>Intensive Care Unit</t>
  </si>
  <si>
    <t xml:space="preserve">Total Hospital </t>
  </si>
  <si>
    <t>Table 5.3 WHS Hospital Inpatient Occupancy by Service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</si>
</sst>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5">
    <font>
      <sz val="10"/>
      <name val="Verdana"/>
    </font>
    <font>
      <sz val="12"/>
      <name val="Times"/>
    </font>
    <font>
      <sz val="8"/>
      <name val="Verdana"/>
    </font>
    <font>
      <b/>
      <sz val="12"/>
      <name val="Times"/>
    </font>
    <font>
      <sz val="11"/>
      <name val="Times"/>
    </font>
    <font>
      <sz val="11"/>
      <name val="Verdana"/>
    </font>
    <font>
      <sz val="10"/>
      <color indexed="10"/>
      <name val="Verdana"/>
    </font>
    <font>
      <b/>
      <sz val="12"/>
      <name val=" Times New Roman "/>
    </font>
    <font>
      <sz val="12"/>
      <name val=" Times New Roman "/>
    </font>
    <font>
      <b/>
      <sz val="11"/>
      <name val=" Times New Roman "/>
    </font>
    <font>
      <sz val="11"/>
      <name val=" Times New Roman "/>
    </font>
    <font>
      <sz val="10"/>
      <name val=" Times New Roman "/>
    </font>
    <font>
      <u/>
      <sz val="10"/>
      <color theme="10"/>
      <name val="Verdana"/>
    </font>
    <font>
      <u/>
      <sz val="10"/>
      <color theme="11"/>
      <name val="Verdana"/>
    </font>
    <font>
      <b/>
      <sz val="10"/>
      <name val="Verdana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medium">
        <color auto="1"/>
      </bottom>
      <diagonal/>
    </border>
  </borders>
  <cellStyleXfs count="21">
    <xf numFmtId="0" fontId="0" fillId="0" borderId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</cellStyleXfs>
  <cellXfs count="40">
    <xf numFmtId="0" fontId="0" fillId="0" borderId="0" xfId="0"/>
    <xf numFmtId="0" fontId="1" fillId="0" borderId="0" xfId="0" applyFont="1"/>
    <xf numFmtId="0" fontId="5" fillId="0" borderId="0" xfId="0" applyFont="1"/>
    <xf numFmtId="3" fontId="0" fillId="0" borderId="0" xfId="0" applyNumberFormat="1"/>
    <xf numFmtId="3" fontId="6" fillId="0" borderId="0" xfId="0" applyNumberFormat="1" applyFont="1"/>
    <xf numFmtId="0" fontId="3" fillId="0" borderId="0" xfId="0" applyFont="1" applyAlignment="1">
      <alignment horizontal="center"/>
    </xf>
    <xf numFmtId="0" fontId="7" fillId="0" borderId="1" xfId="0" applyFont="1" applyBorder="1" applyAlignment="1">
      <alignment horizontal="left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3" fontId="9" fillId="3" borderId="12" xfId="0" applyNumberFormat="1" applyFont="1" applyFill="1" applyBorder="1"/>
    <xf numFmtId="0" fontId="10" fillId="3" borderId="8" xfId="0" applyFont="1" applyFill="1" applyBorder="1"/>
    <xf numFmtId="3" fontId="4" fillId="0" borderId="0" xfId="0" applyNumberFormat="1" applyFont="1" applyFill="1" applyBorder="1"/>
    <xf numFmtId="0" fontId="9" fillId="0" borderId="5" xfId="0" applyFont="1" applyBorder="1" applyAlignment="1">
      <alignment horizontal="left"/>
    </xf>
    <xf numFmtId="0" fontId="9" fillId="0" borderId="10" xfId="0" applyFont="1" applyBorder="1" applyAlignment="1">
      <alignment horizontal="left"/>
    </xf>
    <xf numFmtId="0" fontId="9" fillId="2" borderId="5" xfId="0" applyFont="1" applyFill="1" applyBorder="1" applyAlignment="1">
      <alignment horizontal="left"/>
    </xf>
    <xf numFmtId="3" fontId="10" fillId="0" borderId="13" xfId="0" applyNumberFormat="1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3" fontId="10" fillId="0" borderId="9" xfId="0" applyNumberFormat="1" applyFont="1" applyBorder="1" applyAlignment="1">
      <alignment horizontal="center"/>
    </xf>
    <xf numFmtId="164" fontId="10" fillId="0" borderId="14" xfId="0" applyNumberFormat="1" applyFont="1" applyBorder="1" applyAlignment="1">
      <alignment horizontal="center"/>
    </xf>
    <xf numFmtId="164" fontId="10" fillId="0" borderId="11" xfId="0" applyNumberFormat="1" applyFont="1" applyBorder="1" applyAlignment="1">
      <alignment horizontal="center"/>
    </xf>
    <xf numFmtId="3" fontId="10" fillId="2" borderId="12" xfId="0" applyNumberFormat="1" applyFont="1" applyFill="1" applyBorder="1" applyAlignment="1">
      <alignment horizontal="center"/>
    </xf>
    <xf numFmtId="0" fontId="10" fillId="2" borderId="8" xfId="0" applyFont="1" applyFill="1" applyBorder="1" applyAlignment="1">
      <alignment horizontal="center"/>
    </xf>
    <xf numFmtId="0" fontId="11" fillId="0" borderId="12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1" fillId="2" borderId="12" xfId="0" applyFont="1" applyFill="1" applyBorder="1" applyAlignment="1">
      <alignment horizontal="center"/>
    </xf>
    <xf numFmtId="164" fontId="8" fillId="0" borderId="11" xfId="0" applyNumberFormat="1" applyFont="1" applyBorder="1" applyAlignment="1">
      <alignment horizontal="center"/>
    </xf>
    <xf numFmtId="3" fontId="10" fillId="2" borderId="6" xfId="0" applyNumberFormat="1" applyFont="1" applyFill="1" applyBorder="1" applyAlignment="1">
      <alignment horizontal="center"/>
    </xf>
    <xf numFmtId="0" fontId="10" fillId="2" borderId="6" xfId="0" applyFont="1" applyFill="1" applyBorder="1" applyAlignment="1">
      <alignment horizontal="center"/>
    </xf>
    <xf numFmtId="3" fontId="10" fillId="0" borderId="12" xfId="0" applyNumberFormat="1" applyFont="1" applyBorder="1" applyAlignment="1">
      <alignment horizontal="center"/>
    </xf>
    <xf numFmtId="0" fontId="9" fillId="0" borderId="7" xfId="0" applyFont="1" applyBorder="1" applyAlignment="1">
      <alignment horizontal="left"/>
    </xf>
    <xf numFmtId="0" fontId="9" fillId="0" borderId="7" xfId="0" applyFont="1" applyBorder="1"/>
    <xf numFmtId="0" fontId="7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3" fontId="9" fillId="0" borderId="15" xfId="0" applyNumberFormat="1" applyFont="1" applyBorder="1" applyAlignment="1">
      <alignment horizontal="center"/>
    </xf>
    <xf numFmtId="164" fontId="9" fillId="0" borderId="16" xfId="0" applyNumberFormat="1" applyFont="1" applyBorder="1" applyAlignment="1">
      <alignment horizontal="center"/>
    </xf>
    <xf numFmtId="3" fontId="9" fillId="0" borderId="17" xfId="0" applyNumberFormat="1" applyFont="1" applyBorder="1" applyAlignment="1">
      <alignment horizontal="center"/>
    </xf>
    <xf numFmtId="164" fontId="9" fillId="0" borderId="18" xfId="0" applyNumberFormat="1" applyFont="1" applyBorder="1" applyAlignment="1">
      <alignment horizontal="center"/>
    </xf>
    <xf numFmtId="3" fontId="9" fillId="0" borderId="9" xfId="0" applyNumberFormat="1" applyFont="1" applyBorder="1" applyAlignment="1">
      <alignment horizontal="center"/>
    </xf>
    <xf numFmtId="164" fontId="9" fillId="0" borderId="11" xfId="0" applyNumberFormat="1" applyFont="1" applyBorder="1" applyAlignment="1">
      <alignment horizontal="center"/>
    </xf>
  </cellXfs>
  <cellStyles count="2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7"/>
  <sheetViews>
    <sheetView tabSelected="1" showRuler="0" zoomScale="125" zoomScaleNormal="125" zoomScalePageLayoutView="125" workbookViewId="0">
      <selection sqref="A1:E1"/>
    </sheetView>
  </sheetViews>
  <sheetFormatPr defaultColWidth="11" defaultRowHeight="12.75"/>
  <cols>
    <col min="1" max="1" width="20.625" customWidth="1"/>
    <col min="2" max="5" width="9.375" customWidth="1"/>
    <col min="6" max="7" width="6.625" customWidth="1"/>
  </cols>
  <sheetData>
    <row r="1" spans="1:7" ht="17.100000000000001" customHeight="1" thickBot="1">
      <c r="A1" s="32" t="s">
        <v>11</v>
      </c>
      <c r="B1" s="33"/>
      <c r="C1" s="33"/>
      <c r="D1" s="33"/>
      <c r="E1" s="33"/>
      <c r="F1" s="5"/>
      <c r="G1" s="1"/>
    </row>
    <row r="2" spans="1:7" ht="17.100000000000001" customHeight="1" thickBot="1">
      <c r="A2" s="6" t="s">
        <v>5</v>
      </c>
      <c r="B2" s="7">
        <v>2019</v>
      </c>
      <c r="C2" s="8">
        <v>2018</v>
      </c>
      <c r="D2" s="9">
        <v>2017</v>
      </c>
      <c r="E2" s="9">
        <v>2016</v>
      </c>
    </row>
    <row r="3" spans="1:7" ht="17.100000000000001" customHeight="1">
      <c r="A3" s="31" t="s">
        <v>0</v>
      </c>
      <c r="B3" s="10"/>
      <c r="C3" s="11"/>
      <c r="D3" s="11"/>
      <c r="E3" s="11"/>
    </row>
    <row r="4" spans="1:7" ht="17.100000000000001" customHeight="1">
      <c r="A4" s="13" t="s">
        <v>1</v>
      </c>
      <c r="B4" s="16">
        <v>3</v>
      </c>
      <c r="C4" s="17">
        <v>3</v>
      </c>
      <c r="D4" s="17">
        <v>3</v>
      </c>
      <c r="E4" s="17">
        <v>4</v>
      </c>
    </row>
    <row r="5" spans="1:7" ht="17.100000000000001" customHeight="1">
      <c r="A5" s="13" t="s">
        <v>2</v>
      </c>
      <c r="B5" s="16">
        <v>650</v>
      </c>
      <c r="C5" s="18">
        <v>687</v>
      </c>
      <c r="D5" s="18">
        <v>706</v>
      </c>
      <c r="E5" s="18">
        <v>804</v>
      </c>
    </row>
    <row r="6" spans="1:7" ht="17.100000000000001" customHeight="1" thickBot="1">
      <c r="A6" s="14" t="s">
        <v>3</v>
      </c>
      <c r="B6" s="19">
        <f>B5/(B4*365)</f>
        <v>0.59360730593607303</v>
      </c>
      <c r="C6" s="20">
        <f t="shared" ref="C6:E6" si="0">C5/(C4*365)</f>
        <v>0.62739726027397258</v>
      </c>
      <c r="D6" s="20">
        <f t="shared" si="0"/>
        <v>0.64474885844748864</v>
      </c>
      <c r="E6" s="20">
        <f t="shared" si="0"/>
        <v>0.55068493150684927</v>
      </c>
    </row>
    <row r="7" spans="1:7" ht="17.100000000000001" customHeight="1">
      <c r="A7" s="30" t="s">
        <v>4</v>
      </c>
      <c r="B7" s="21"/>
      <c r="C7" s="22"/>
      <c r="D7" s="22"/>
      <c r="E7" s="22"/>
    </row>
    <row r="8" spans="1:7" ht="17.100000000000001" customHeight="1">
      <c r="A8" s="13" t="s">
        <v>1</v>
      </c>
      <c r="B8" s="16">
        <v>7</v>
      </c>
      <c r="C8" s="17">
        <v>7</v>
      </c>
      <c r="D8" s="17">
        <v>7</v>
      </c>
      <c r="E8" s="17">
        <v>9</v>
      </c>
    </row>
    <row r="9" spans="1:7" ht="17.100000000000001" customHeight="1">
      <c r="A9" s="13" t="s">
        <v>2</v>
      </c>
      <c r="B9" s="16">
        <v>1769</v>
      </c>
      <c r="C9" s="18">
        <v>1845</v>
      </c>
      <c r="D9" s="18">
        <v>1950</v>
      </c>
      <c r="E9" s="18">
        <v>2140</v>
      </c>
    </row>
    <row r="10" spans="1:7" ht="17.100000000000001" customHeight="1" thickBot="1">
      <c r="A10" s="14" t="s">
        <v>3</v>
      </c>
      <c r="B10" s="19">
        <f>B9/(B8*365)</f>
        <v>0.6923679060665362</v>
      </c>
      <c r="C10" s="20">
        <f>C9/(C8*365)</f>
        <v>0.72211350293542076</v>
      </c>
      <c r="D10" s="20">
        <f t="shared" ref="D10:E10" si="1">D9/(D8*365)</f>
        <v>0.76320939334637961</v>
      </c>
      <c r="E10" s="20">
        <f t="shared" si="1"/>
        <v>0.65144596651445963</v>
      </c>
      <c r="F10" s="12"/>
    </row>
    <row r="11" spans="1:7" ht="17.100000000000001" customHeight="1">
      <c r="A11" s="30" t="s">
        <v>6</v>
      </c>
      <c r="B11" s="23"/>
      <c r="C11" s="24"/>
      <c r="D11" s="24"/>
      <c r="E11" s="24"/>
    </row>
    <row r="12" spans="1:7" ht="17.100000000000001" customHeight="1">
      <c r="A12" s="13" t="s">
        <v>1</v>
      </c>
      <c r="B12" s="16">
        <v>20</v>
      </c>
      <c r="C12" s="17">
        <v>20</v>
      </c>
      <c r="D12" s="17">
        <v>20</v>
      </c>
      <c r="E12" s="17">
        <v>20</v>
      </c>
    </row>
    <row r="13" spans="1:7" ht="17.100000000000001" customHeight="1">
      <c r="A13" s="13" t="s">
        <v>2</v>
      </c>
      <c r="B13" s="16">
        <v>4748</v>
      </c>
      <c r="C13" s="18">
        <v>5047</v>
      </c>
      <c r="D13" s="18">
        <v>6070</v>
      </c>
      <c r="E13" s="18">
        <v>5578</v>
      </c>
    </row>
    <row r="14" spans="1:7" ht="17.100000000000001" customHeight="1" thickBot="1">
      <c r="A14" s="14" t="s">
        <v>3</v>
      </c>
      <c r="B14" s="19">
        <f t="shared" ref="B14:E14" si="2">B13/(B12*365)</f>
        <v>0.6504109589041096</v>
      </c>
      <c r="C14" s="20">
        <f t="shared" si="2"/>
        <v>0.69136986301369863</v>
      </c>
      <c r="D14" s="20">
        <f t="shared" si="2"/>
        <v>0.83150684931506846</v>
      </c>
      <c r="E14" s="20">
        <f t="shared" si="2"/>
        <v>0.76410958904109594</v>
      </c>
    </row>
    <row r="15" spans="1:7" ht="17.100000000000001" customHeight="1">
      <c r="A15" s="30" t="s">
        <v>7</v>
      </c>
      <c r="B15" s="21"/>
      <c r="C15" s="22"/>
      <c r="D15" s="22"/>
      <c r="E15" s="22"/>
    </row>
    <row r="16" spans="1:7" ht="17.100000000000001" customHeight="1">
      <c r="A16" s="13" t="s">
        <v>1</v>
      </c>
      <c r="B16" s="16">
        <v>22</v>
      </c>
      <c r="C16" s="17">
        <v>22</v>
      </c>
      <c r="D16" s="17">
        <v>22</v>
      </c>
      <c r="E16" s="17">
        <v>21</v>
      </c>
    </row>
    <row r="17" spans="1:5" ht="17.100000000000001" customHeight="1">
      <c r="A17" s="13" t="s">
        <v>2</v>
      </c>
      <c r="B17" s="16">
        <v>5729</v>
      </c>
      <c r="C17" s="18">
        <v>5367</v>
      </c>
      <c r="D17" s="18">
        <v>5890</v>
      </c>
      <c r="E17" s="18">
        <v>5830</v>
      </c>
    </row>
    <row r="18" spans="1:5" ht="17.100000000000001" customHeight="1" thickBot="1">
      <c r="A18" s="14" t="s">
        <v>3</v>
      </c>
      <c r="B18" s="19">
        <f>B17/(B16*365)</f>
        <v>0.71344956413449567</v>
      </c>
      <c r="C18" s="20">
        <f t="shared" ref="C18:E18" si="3">C17/(C16*365)</f>
        <v>0.66836861768368616</v>
      </c>
      <c r="D18" s="20">
        <f t="shared" si="3"/>
        <v>0.73349937733499382</v>
      </c>
      <c r="E18" s="20">
        <f t="shared" si="3"/>
        <v>0.76060013046314412</v>
      </c>
    </row>
    <row r="19" spans="1:5" ht="17.100000000000001" customHeight="1">
      <c r="A19" s="30" t="s">
        <v>8</v>
      </c>
      <c r="B19" s="25"/>
      <c r="C19" s="22"/>
      <c r="D19" s="22"/>
      <c r="E19" s="22"/>
    </row>
    <row r="20" spans="1:5" ht="17.100000000000001" customHeight="1">
      <c r="A20" s="13" t="s">
        <v>1</v>
      </c>
      <c r="B20" s="16">
        <v>24</v>
      </c>
      <c r="C20" s="17">
        <v>24</v>
      </c>
      <c r="D20" s="17">
        <v>20</v>
      </c>
      <c r="E20" s="17">
        <v>20</v>
      </c>
    </row>
    <row r="21" spans="1:5" ht="17.100000000000001" customHeight="1">
      <c r="A21" s="13" t="s">
        <v>2</v>
      </c>
      <c r="B21" s="16">
        <v>5255</v>
      </c>
      <c r="C21" s="18">
        <v>5476</v>
      </c>
      <c r="D21" s="18">
        <v>5378</v>
      </c>
      <c r="E21" s="18">
        <v>5503</v>
      </c>
    </row>
    <row r="22" spans="1:5" ht="17.100000000000001" customHeight="1" thickBot="1">
      <c r="A22" s="14" t="s">
        <v>3</v>
      </c>
      <c r="B22" s="19">
        <f>B21/(B20*365)</f>
        <v>0.59988584474885842</v>
      </c>
      <c r="C22" s="20">
        <f t="shared" ref="C22:E22" si="4">C21/(C20*365)</f>
        <v>0.62511415525114156</v>
      </c>
      <c r="D22" s="20">
        <f t="shared" si="4"/>
        <v>0.73671232876712334</v>
      </c>
      <c r="E22" s="20">
        <f t="shared" si="4"/>
        <v>0.75383561643835617</v>
      </c>
    </row>
    <row r="23" spans="1:5" ht="17.100000000000001" customHeight="1">
      <c r="A23" s="30" t="s">
        <v>9</v>
      </c>
      <c r="B23" s="21"/>
      <c r="C23" s="22"/>
      <c r="D23" s="22"/>
      <c r="E23" s="22"/>
    </row>
    <row r="24" spans="1:5" ht="17.100000000000001" customHeight="1">
      <c r="A24" s="13" t="s">
        <v>1</v>
      </c>
      <c r="B24" s="16">
        <v>9</v>
      </c>
      <c r="C24" s="17">
        <v>9</v>
      </c>
      <c r="D24" s="17">
        <v>12</v>
      </c>
      <c r="E24" s="17">
        <v>12</v>
      </c>
    </row>
    <row r="25" spans="1:5" ht="17.100000000000001" customHeight="1">
      <c r="A25" s="13" t="s">
        <v>2</v>
      </c>
      <c r="B25" s="16">
        <v>2208</v>
      </c>
      <c r="C25" s="18">
        <v>2802</v>
      </c>
      <c r="D25" s="18">
        <v>2655</v>
      </c>
      <c r="E25" s="18">
        <v>2282</v>
      </c>
    </row>
    <row r="26" spans="1:5" ht="17.100000000000001" customHeight="1" thickBot="1">
      <c r="A26" s="14" t="s">
        <v>3</v>
      </c>
      <c r="B26" s="26">
        <f>B25/(B24*365)</f>
        <v>0.67214611872146124</v>
      </c>
      <c r="C26" s="20">
        <f t="shared" ref="C26:E26" si="5">C25/(C24*365)</f>
        <v>0.85296803652968034</v>
      </c>
      <c r="D26" s="20">
        <f t="shared" si="5"/>
        <v>0.60616438356164382</v>
      </c>
      <c r="E26" s="20">
        <f t="shared" si="5"/>
        <v>0.52100456621004565</v>
      </c>
    </row>
    <row r="27" spans="1:5" ht="17.100000000000001" customHeight="1" thickBot="1">
      <c r="A27" s="15"/>
      <c r="B27" s="27"/>
      <c r="C27" s="28"/>
      <c r="D27" s="28"/>
      <c r="E27" s="28"/>
    </row>
    <row r="28" spans="1:5" ht="17.100000000000001" customHeight="1">
      <c r="A28" s="30" t="s">
        <v>10</v>
      </c>
      <c r="B28" s="29"/>
      <c r="C28" s="24"/>
      <c r="D28" s="24"/>
      <c r="E28" s="24"/>
    </row>
    <row r="29" spans="1:5" ht="17.100000000000001" customHeight="1">
      <c r="A29" s="13" t="s">
        <v>1</v>
      </c>
      <c r="B29" s="34">
        <f t="shared" ref="B29:E30" si="6">B24+B20+B16+B12+B8+B4</f>
        <v>85</v>
      </c>
      <c r="C29" s="36">
        <f t="shared" si="6"/>
        <v>85</v>
      </c>
      <c r="D29" s="36">
        <f t="shared" si="6"/>
        <v>84</v>
      </c>
      <c r="E29" s="38">
        <f t="shared" si="6"/>
        <v>86</v>
      </c>
    </row>
    <row r="30" spans="1:5" ht="17.100000000000001" customHeight="1">
      <c r="A30" s="13" t="s">
        <v>2</v>
      </c>
      <c r="B30" s="34">
        <f t="shared" si="6"/>
        <v>20359</v>
      </c>
      <c r="C30" s="36">
        <f t="shared" si="6"/>
        <v>21224</v>
      </c>
      <c r="D30" s="36">
        <f t="shared" si="6"/>
        <v>22649</v>
      </c>
      <c r="E30" s="38">
        <f t="shared" si="6"/>
        <v>22137</v>
      </c>
    </row>
    <row r="31" spans="1:5" ht="17.100000000000001" customHeight="1" thickBot="1">
      <c r="A31" s="14" t="s">
        <v>3</v>
      </c>
      <c r="B31" s="35">
        <f>B30/(B29*365)</f>
        <v>0.65621273166800964</v>
      </c>
      <c r="C31" s="37">
        <f>C30/(C29*365)</f>
        <v>0.68409347300564061</v>
      </c>
      <c r="D31" s="37">
        <f>D30/(D29*365)</f>
        <v>0.73871493803000654</v>
      </c>
      <c r="E31" s="39">
        <f>E30/(E29*365)</f>
        <v>0.70522459381968783</v>
      </c>
    </row>
    <row r="32" spans="1:5" ht="17.100000000000001" customHeight="1">
      <c r="D32" s="2"/>
      <c r="E32" s="2"/>
    </row>
    <row r="33" spans="2:2" ht="17.100000000000001" customHeight="1"/>
    <row r="34" spans="2:2">
      <c r="B34" s="3"/>
    </row>
    <row r="35" spans="2:2">
      <c r="B35" s="3"/>
    </row>
    <row r="37" spans="2:2">
      <c r="B37" s="4"/>
    </row>
    <row r="38" spans="2:2">
      <c r="B38" s="3"/>
    </row>
    <row r="39" spans="2:2">
      <c r="B39" s="3"/>
    </row>
    <row r="40" spans="2:2">
      <c r="B40" s="3"/>
    </row>
    <row r="41" spans="2:2">
      <c r="B41" s="3"/>
    </row>
    <row r="42" spans="2:2">
      <c r="B42" s="3"/>
    </row>
    <row r="43" spans="2:2">
      <c r="B43" s="3"/>
    </row>
    <row r="44" spans="2:2">
      <c r="B44" s="3"/>
    </row>
    <row r="45" spans="2:2">
      <c r="B45" s="3"/>
    </row>
    <row r="46" spans="2:2">
      <c r="B46" s="3"/>
    </row>
    <row r="47" spans="2:2">
      <c r="B47" s="3"/>
    </row>
    <row r="48" spans="2:2">
      <c r="B48" s="3"/>
    </row>
    <row r="49" spans="2:2">
      <c r="B49" s="3"/>
    </row>
    <row r="50" spans="2:2">
      <c r="B50" s="3"/>
    </row>
    <row r="51" spans="2:2">
      <c r="B51" s="3"/>
    </row>
    <row r="52" spans="2:2">
      <c r="B52" s="3"/>
    </row>
    <row r="53" spans="2:2">
      <c r="B53" s="3"/>
    </row>
    <row r="54" spans="2:2">
      <c r="B54" s="3"/>
    </row>
    <row r="55" spans="2:2">
      <c r="B55" s="3"/>
    </row>
    <row r="56" spans="2:2">
      <c r="B56" s="3"/>
    </row>
    <row r="57" spans="2:2">
      <c r="B57" s="3"/>
    </row>
    <row r="58" spans="2:2">
      <c r="B58" s="3"/>
    </row>
    <row r="59" spans="2:2">
      <c r="B59" s="3"/>
    </row>
    <row r="60" spans="2:2">
      <c r="B60" s="3"/>
    </row>
    <row r="61" spans="2:2">
      <c r="B61" s="3"/>
    </row>
    <row r="62" spans="2:2">
      <c r="B62" s="3"/>
    </row>
    <row r="63" spans="2:2">
      <c r="B63" s="3"/>
    </row>
    <row r="64" spans="2:2">
      <c r="B64" s="3"/>
    </row>
    <row r="65" spans="2:2">
      <c r="B65" s="3"/>
    </row>
    <row r="66" spans="2:2">
      <c r="B66" s="3"/>
    </row>
    <row r="67" spans="2:2">
      <c r="B67" s="3"/>
    </row>
    <row r="68" spans="2:2">
      <c r="B68" s="3"/>
    </row>
    <row r="69" spans="2:2">
      <c r="B69" s="3"/>
    </row>
    <row r="70" spans="2:2">
      <c r="B70" s="3"/>
    </row>
    <row r="71" spans="2:2">
      <c r="B71" s="3"/>
    </row>
    <row r="72" spans="2:2">
      <c r="B72" s="3"/>
    </row>
    <row r="73" spans="2:2">
      <c r="B73" s="3"/>
    </row>
    <row r="74" spans="2:2">
      <c r="B74" s="3"/>
    </row>
    <row r="75" spans="2:2">
      <c r="B75" s="3"/>
    </row>
    <row r="76" spans="2:2">
      <c r="B76" s="3"/>
    </row>
    <row r="77" spans="2:2">
      <c r="B77" s="3"/>
    </row>
  </sheetData>
  <mergeCells count="1">
    <mergeCell ref="A1:E1"/>
  </mergeCells>
  <phoneticPr fontId="2"/>
  <printOptions horizontalCentered="1" verticalCentered="1"/>
  <pageMargins left="0.75" right="0.75" top="1" bottom="1" header="0.75" footer="0.5"/>
  <pageSetup orientation="portrait" horizontalDpi="4294967292" verticalDpi="4294967292" r:id="rId1"/>
  <headerFooter>
    <oddHeader>&amp;C&amp;"Arial,Regular"&amp;K000000Middleboro - 2nd Editon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Ruler="0" workbookViewId="0"/>
  </sheetViews>
  <sheetFormatPr defaultColWidth="11" defaultRowHeight="12.75"/>
  <sheetData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Ruler="0" workbookViewId="0"/>
  </sheetViews>
  <sheetFormatPr defaultColWidth="11" defaultRowHeight="12.7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University of New Hampshire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Seidel</dc:creator>
  <cp:lastModifiedBy>Andrew J. Baumann</cp:lastModifiedBy>
  <cp:lastPrinted>2016-05-30T18:01:40Z</cp:lastPrinted>
  <dcterms:created xsi:type="dcterms:W3CDTF">2003-02-19T15:04:09Z</dcterms:created>
  <dcterms:modified xsi:type="dcterms:W3CDTF">2018-02-07T22:07:23Z</dcterms:modified>
</cp:coreProperties>
</file>